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ía Serrano\Desktop\PRIMER OBJETIVO DIAGNOSTICO\"/>
    </mc:Choice>
  </mc:AlternateContent>
  <bookViews>
    <workbookView xWindow="0" yWindow="0" windowWidth="20460" windowHeight="7155"/>
  </bookViews>
  <sheets>
    <sheet name="CONSOLIDADO DESCRIP. DEMOGRAFIC" sheetId="1" r:id="rId1"/>
    <sheet name="DESCRIP SOCIODEMOGRAFICA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0" i="2" l="1"/>
  <c r="J72" i="2" l="1"/>
  <c r="H31" i="2"/>
</calcChain>
</file>

<file path=xl/sharedStrings.xml><?xml version="1.0" encoding="utf-8"?>
<sst xmlns="http://schemas.openxmlformats.org/spreadsheetml/2006/main" count="279" uniqueCount="118">
  <si>
    <t>IDENTIFICACIÓN</t>
  </si>
  <si>
    <t>PROCESO</t>
  </si>
  <si>
    <t>NATURALEZA DEL CARGO</t>
  </si>
  <si>
    <t xml:space="preserve">Denominación </t>
  </si>
  <si>
    <t>Área funcional</t>
  </si>
  <si>
    <t xml:space="preserve">Grado </t>
  </si>
  <si>
    <t xml:space="preserve">Código </t>
  </si>
  <si>
    <t xml:space="preserve">Estratégico </t>
  </si>
  <si>
    <t xml:space="preserve">Misional </t>
  </si>
  <si>
    <t>Apoyo</t>
  </si>
  <si>
    <t>C.A</t>
  </si>
  <si>
    <t>T.O</t>
  </si>
  <si>
    <t>L.N</t>
  </si>
  <si>
    <t>GERENTE GENERAL</t>
  </si>
  <si>
    <t>Administrativa</t>
  </si>
  <si>
    <t>X</t>
  </si>
  <si>
    <t>SECRETARIO GENERAL</t>
  </si>
  <si>
    <t>PAGADORA</t>
  </si>
  <si>
    <t>AUXILIAR ADMNISTARIVO SUI</t>
  </si>
  <si>
    <t>AUXILIAR ADMINISTRATIVO RECAUDO</t>
  </si>
  <si>
    <t>OPERARIO DE  FONTANERIA</t>
  </si>
  <si>
    <t>OPERARIO FONTANERIA</t>
  </si>
  <si>
    <t>Estado civil</t>
  </si>
  <si>
    <t>Edad</t>
  </si>
  <si>
    <t>NIVEL EDUCATIVO</t>
  </si>
  <si>
    <t>Tecnólogo</t>
  </si>
  <si>
    <t>Técnico</t>
  </si>
  <si>
    <t>Profesional</t>
  </si>
  <si>
    <t>DATOS</t>
  </si>
  <si>
    <t>Operativa</t>
  </si>
  <si>
    <t>Tiempo servicio</t>
  </si>
  <si>
    <t>2 años</t>
  </si>
  <si>
    <t>Soltera</t>
  </si>
  <si>
    <t>3 años</t>
  </si>
  <si>
    <t>casado</t>
  </si>
  <si>
    <t>Unión libre</t>
  </si>
  <si>
    <t>7 años</t>
  </si>
  <si>
    <t>22 años</t>
  </si>
  <si>
    <t>N.A</t>
  </si>
  <si>
    <t>16 años</t>
  </si>
  <si>
    <t>21 años</t>
  </si>
  <si>
    <t>Casado</t>
  </si>
  <si>
    <t>Profesional en curso</t>
  </si>
  <si>
    <t>OPERARIO PLANTA</t>
  </si>
  <si>
    <t>CELADOR</t>
  </si>
  <si>
    <t>CONDUCTOR</t>
  </si>
  <si>
    <t>6 años</t>
  </si>
  <si>
    <t>Soltero</t>
  </si>
  <si>
    <t xml:space="preserve">23 años </t>
  </si>
  <si>
    <t>19 años</t>
  </si>
  <si>
    <t>20 años</t>
  </si>
  <si>
    <t>24 años</t>
  </si>
  <si>
    <t>TÉCNICO OPERATIVO</t>
  </si>
  <si>
    <t>C.P.S</t>
  </si>
  <si>
    <t xml:space="preserve"> </t>
  </si>
  <si>
    <t>AREA FUNCIONAL</t>
  </si>
  <si>
    <t>ESTRATEGICO</t>
  </si>
  <si>
    <t>MISIONAL</t>
  </si>
  <si>
    <t>APOYO</t>
  </si>
  <si>
    <t>M</t>
  </si>
  <si>
    <t>F</t>
  </si>
  <si>
    <t>GÉNERO</t>
  </si>
  <si>
    <t xml:space="preserve">NATURALEZA DEL CARGO </t>
  </si>
  <si>
    <t>CARRERA ADMINISTRATIVA</t>
  </si>
  <si>
    <t>TRABAJADOR OFICIAL</t>
  </si>
  <si>
    <t xml:space="preserve">LIBRE NOMBRAMIENTO Y REMOCIÓN </t>
  </si>
  <si>
    <t>EDAD</t>
  </si>
  <si>
    <t>ESTADO CIVIL</t>
  </si>
  <si>
    <t>SOLTERO</t>
  </si>
  <si>
    <t>CASADO</t>
  </si>
  <si>
    <t>UNIÓN LIBRE</t>
  </si>
  <si>
    <t>TIEMPO DE SERVICIO</t>
  </si>
  <si>
    <t>BACHILLER</t>
  </si>
  <si>
    <t>PROFESIONAL EN CURSO</t>
  </si>
  <si>
    <t>PROFESIONAL</t>
  </si>
  <si>
    <t>TECNÓLOGO</t>
  </si>
  <si>
    <t>TÉCNICO</t>
  </si>
  <si>
    <t>Basica Primaria</t>
  </si>
  <si>
    <t>Bachiller</t>
  </si>
  <si>
    <t>BÁSICA PRIMARIA</t>
  </si>
  <si>
    <t>FEMENINO</t>
  </si>
  <si>
    <t>CARGOS POR NIVEL JERARQUICO</t>
  </si>
  <si>
    <t>DIRETIVO</t>
  </si>
  <si>
    <t>ASISTENCIAL</t>
  </si>
  <si>
    <t>CARGO POR NIVEL JERARQUICO</t>
  </si>
  <si>
    <t>Directivo</t>
  </si>
  <si>
    <t>Asesor</t>
  </si>
  <si>
    <t>Asistencial</t>
  </si>
  <si>
    <t>LUIS FLOREZ</t>
  </si>
  <si>
    <t>SANDRA MALDONADO</t>
  </si>
  <si>
    <t xml:space="preserve">YUDI </t>
  </si>
  <si>
    <t>YANET TOLOZA</t>
  </si>
  <si>
    <t>MARCOS DUARTE</t>
  </si>
  <si>
    <t>MARCOS PADILLA</t>
  </si>
  <si>
    <t>JOSE ARAMIZ</t>
  </si>
  <si>
    <t>HENRRY</t>
  </si>
  <si>
    <t>EDWIN</t>
  </si>
  <si>
    <t>YAZMIN</t>
  </si>
  <si>
    <t>IGNACIO</t>
  </si>
  <si>
    <t>WILLIAM</t>
  </si>
  <si>
    <t>ORLANDO</t>
  </si>
  <si>
    <t>ANDRES CASTRO</t>
  </si>
  <si>
    <t>JUAN DE DIOS</t>
  </si>
  <si>
    <t>GABRIEL</t>
  </si>
  <si>
    <t>CIRO</t>
  </si>
  <si>
    <t>LUIS CARLOS</t>
  </si>
  <si>
    <t>MATHA RODRIGYEZ</t>
  </si>
  <si>
    <t xml:space="preserve">EDADA ENTRE 20-30 AÑOS </t>
  </si>
  <si>
    <t>EDAD ENTRE 31-40 AÑOS</t>
  </si>
  <si>
    <t>EDADA ENTRE 41-50 AÑOS</t>
  </si>
  <si>
    <t>EDAD ENTRE 51-61 AÑOS</t>
  </si>
  <si>
    <t>MASCULINO</t>
  </si>
  <si>
    <t>ÁREA OPERATIVA</t>
  </si>
  <si>
    <t>ÁREA ADMINISTRATIVA</t>
  </si>
  <si>
    <t>TIEMPO ENTRE 1 -5 AÑOS</t>
  </si>
  <si>
    <t>TIEMPO ENTRE 6-10AÑOS</t>
  </si>
  <si>
    <t>TIEMPO ENTRE 16-20 AÑOS</t>
  </si>
  <si>
    <t>TIEMPO ENTRE 21-25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</si>
</sst>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3" xfId="0" applyFont="1" applyBorder="1"/>
    <xf numFmtId="0" fontId="0" fillId="0" borderId="0" xfId="0" applyFont="1" applyBorder="1"/>
    <xf numFmtId="0" fontId="0" fillId="0" borderId="2" xfId="0" applyFont="1" applyBorder="1"/>
    <xf numFmtId="0" fontId="0" fillId="2" borderId="2" xfId="0" applyFont="1" applyFill="1" applyBorder="1"/>
    <xf numFmtId="0" fontId="0" fillId="2" borderId="0" xfId="0" applyFont="1" applyFill="1" applyBorder="1"/>
    <xf numFmtId="0" fontId="0" fillId="2" borderId="3" xfId="0" applyFont="1" applyFill="1" applyBorder="1"/>
    <xf numFmtId="0" fontId="0" fillId="2" borderId="1" xfId="0" applyFont="1" applyFill="1" applyBorder="1"/>
    <xf numFmtId="0" fontId="0" fillId="2" borderId="2" xfId="0" applyFont="1" applyFill="1" applyBorder="1" applyAlignment="1">
      <alignment horizontal="center"/>
    </xf>
    <xf numFmtId="0" fontId="0" fillId="3" borderId="0" xfId="0" applyFont="1" applyFill="1" applyBorder="1"/>
    <xf numFmtId="0" fontId="0" fillId="3" borderId="3" xfId="0" applyFont="1" applyFill="1" applyBorder="1"/>
    <xf numFmtId="0" fontId="0" fillId="3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3" borderId="2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wrapText="1"/>
    </xf>
    <xf numFmtId="16" fontId="0" fillId="0" borderId="0" xfId="0" applyNumberFormat="1" applyFont="1" applyBorder="1"/>
    <xf numFmtId="16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11" borderId="1" xfId="0" applyFill="1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3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6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6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PROCESO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Pt>
            <c:idx val="2"/>
            <c:bubble3D val="0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>
                <a:noFill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'DESCRIP SOCIODEMOGRAFICA'!$C$16:$E$16</c:f>
              <c:strCache>
                <c:ptCount val="3"/>
                <c:pt idx="0">
                  <c:v>ESTRATEGICO</c:v>
                </c:pt>
                <c:pt idx="1">
                  <c:v>MISIONAL</c:v>
                </c:pt>
                <c:pt idx="2">
                  <c:v>APOYO</c:v>
                </c:pt>
              </c:strCache>
            </c:strRef>
          </c:cat>
          <c:val>
            <c:numRef>
              <c:f>'DESCRIP SOCIODEMOGRAFICA'!$C$17:$E$17</c:f>
              <c:numCache>
                <c:formatCode>General</c:formatCode>
                <c:ptCount val="3"/>
                <c:pt idx="0">
                  <c:v>2</c:v>
                </c:pt>
                <c:pt idx="1">
                  <c:v>17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ESTADO CIVIL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'DESCRIP SOCIODEMOGRAFICA'!$E$37:$G$37</c:f>
              <c:strCache>
                <c:ptCount val="3"/>
                <c:pt idx="0">
                  <c:v>CASADO</c:v>
                </c:pt>
                <c:pt idx="1">
                  <c:v>UNIÓN LIBRE</c:v>
                </c:pt>
                <c:pt idx="2">
                  <c:v>SOLTERO</c:v>
                </c:pt>
              </c:strCache>
            </c:strRef>
          </c:cat>
          <c:val>
            <c:numRef>
              <c:f>'DESCRIP SOCIODEMOGRAFICA'!$E$38:$G$38</c:f>
              <c:numCache>
                <c:formatCode>General</c:formatCode>
                <c:ptCount val="3"/>
                <c:pt idx="0">
                  <c:v>12</c:v>
                </c:pt>
                <c:pt idx="1">
                  <c:v>7</c:v>
                </c:pt>
                <c:pt idx="2">
                  <c:v>9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EDAD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'DESCRIP SOCIODEMOGRAFICA'!$D$30:$G$30</c:f>
              <c:strCache>
                <c:ptCount val="4"/>
                <c:pt idx="0">
                  <c:v>EDADA ENTRE 20-30 AÑOS </c:v>
                </c:pt>
                <c:pt idx="1">
                  <c:v>EDAD ENTRE 31-40 AÑOS</c:v>
                </c:pt>
                <c:pt idx="2">
                  <c:v>EDADA ENTRE 41-50 AÑOS</c:v>
                </c:pt>
                <c:pt idx="3">
                  <c:v>EDAD ENTRE 51-61 AÑOS</c:v>
                </c:pt>
              </c:strCache>
            </c:strRef>
          </c:cat>
          <c:val>
            <c:numRef>
              <c:f>'DESCRIP SOCIODEMOGRAFICA'!$D$31:$G$31</c:f>
              <c:numCache>
                <c:formatCode>General</c:formatCode>
                <c:ptCount val="4"/>
                <c:pt idx="0">
                  <c:v>4</c:v>
                </c:pt>
                <c:pt idx="1">
                  <c:v>7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COMPOSICIÓN POR GÉNERO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"/>
          <c:y val="4.5140711577719437E-3"/>
          <c:w val="0.94527363184079605"/>
          <c:h val="0.6488418635170604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'DESCRIP SOCIODEMOGRAFICA'!$E$77:$F$77</c:f>
              <c:strCache>
                <c:ptCount val="2"/>
                <c:pt idx="0">
                  <c:v>MASCULINO</c:v>
                </c:pt>
                <c:pt idx="1">
                  <c:v>FEMENINO</c:v>
                </c:pt>
              </c:strCache>
            </c:strRef>
          </c:cat>
          <c:val>
            <c:numRef>
              <c:f>'DESCRIP SOCIODEMOGRAFICA'!$E$78:$F$78</c:f>
              <c:numCache>
                <c:formatCode>General</c:formatCode>
                <c:ptCount val="2"/>
                <c:pt idx="0">
                  <c:v>14</c:v>
                </c:pt>
                <c:pt idx="1">
                  <c:v>5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ÁREAS FUNCIONALES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'DESCRIP SOCIODEMOGRAFICA'!$C$3:$D$3</c:f>
              <c:strCache>
                <c:ptCount val="2"/>
                <c:pt idx="0">
                  <c:v>ÁREA OPERATIVA</c:v>
                </c:pt>
                <c:pt idx="1">
                  <c:v>ÁREA ADMINISTRATIVA</c:v>
                </c:pt>
              </c:strCache>
            </c:strRef>
          </c:cat>
          <c:val>
            <c:numRef>
              <c:f>'DESCRIP SOCIODEMOGRAFICA'!$C$4:$D$4</c:f>
              <c:numCache>
                <c:formatCode>General</c:formatCode>
                <c:ptCount val="2"/>
                <c:pt idx="0">
                  <c:v>14</c:v>
                </c:pt>
                <c:pt idx="1">
                  <c:v>5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NATURALEZA DEL CARGO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111111111111109E-2"/>
          <c:y val="0.3054399970836979"/>
          <c:w val="0.93888888888888888"/>
          <c:h val="0.57766076115485565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'DESCRIP SOCIODEMOGRAFICA'!$C$25:$E$25</c:f>
              <c:strCache>
                <c:ptCount val="3"/>
                <c:pt idx="0">
                  <c:v>CARRERA ADMINISTRATIVA</c:v>
                </c:pt>
                <c:pt idx="1">
                  <c:v>TRABAJADOR OFICIAL</c:v>
                </c:pt>
                <c:pt idx="2">
                  <c:v>LIBRE NOMBRAMIENTO Y REMOCIÓN </c:v>
                </c:pt>
              </c:strCache>
            </c:strRef>
          </c:cat>
          <c:val>
            <c:numRef>
              <c:f>'DESCRIP SOCIODEMOGRAFICA'!$C$26:$E$26</c:f>
              <c:numCache>
                <c:formatCode>General</c:formatCode>
                <c:ptCount val="3"/>
                <c:pt idx="0">
                  <c:v>5</c:v>
                </c:pt>
                <c:pt idx="1">
                  <c:v>11</c:v>
                </c:pt>
                <c:pt idx="2">
                  <c:v>3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TIEMPO DE SERVICIO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'DESCRIP SOCIODEMOGRAFICA'!$F$49:$I$49</c:f>
              <c:strCache>
                <c:ptCount val="4"/>
                <c:pt idx="0">
                  <c:v>TIEMPO ENTRE 1 -5 AÑOS</c:v>
                </c:pt>
                <c:pt idx="1">
                  <c:v>TIEMPO ENTRE 6-10AÑOS</c:v>
                </c:pt>
                <c:pt idx="2">
                  <c:v>TIEMPO ENTRE 16-20 AÑOS</c:v>
                </c:pt>
                <c:pt idx="3">
                  <c:v>TIEMPO ENTRE 21-25 AÑOS</c:v>
                </c:pt>
              </c:strCache>
            </c:strRef>
          </c:cat>
          <c:val>
            <c:numRef>
              <c:f>'DESCRIP SOCIODEMOGRAFICA'!$F$50:$I$50</c:f>
              <c:numCache>
                <c:formatCode>General</c:formatCode>
                <c:ptCount val="4"/>
                <c:pt idx="0">
                  <c:v>6</c:v>
                </c:pt>
                <c:pt idx="1">
                  <c:v>5</c:v>
                </c:pt>
                <c:pt idx="2">
                  <c:v>4</c:v>
                </c:pt>
                <c:pt idx="3">
                  <c:v>4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NIVEL EDUCATIVO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'DESCRIP SOCIODEMOGRAFICA'!$D$71:$I$71</c:f>
              <c:strCache>
                <c:ptCount val="6"/>
                <c:pt idx="0">
                  <c:v>BÁSICA PRIMARIA</c:v>
                </c:pt>
                <c:pt idx="1">
                  <c:v>BACHILLER</c:v>
                </c:pt>
                <c:pt idx="2">
                  <c:v>TÉCNICO</c:v>
                </c:pt>
                <c:pt idx="3">
                  <c:v>TECNÓLOGO</c:v>
                </c:pt>
                <c:pt idx="4">
                  <c:v>PROFESIONAL EN CURSO</c:v>
                </c:pt>
                <c:pt idx="5">
                  <c:v>PROFESIONAL</c:v>
                </c:pt>
              </c:strCache>
            </c:strRef>
          </c:cat>
          <c:val>
            <c:numRef>
              <c:f>'DESCRIP SOCIODEMOGRAFICA'!$D$72:$I$72</c:f>
              <c:numCache>
                <c:formatCode>General</c:formatCode>
                <c:ptCount val="6"/>
                <c:pt idx="0">
                  <c:v>10.5</c:v>
                </c:pt>
                <c:pt idx="1">
                  <c:v>42.3</c:v>
                </c:pt>
                <c:pt idx="2">
                  <c:v>10.5</c:v>
                </c:pt>
                <c:pt idx="3">
                  <c:v>10.5</c:v>
                </c:pt>
                <c:pt idx="4">
                  <c:v>10.5</c:v>
                </c:pt>
                <c:pt idx="5">
                  <c:v>15.7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50"/>
      <c:rotY val="0"/>
      <c:depthPercent val="100"/>
      <c:rAngAx val="0"/>
      <c:perspective val="6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2.7777777777777776E-2"/>
          <c:y val="0.19895851560221639"/>
          <c:w val="0.93888888888888888"/>
          <c:h val="0.64884186351706041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20000"/>
                  </a:prstClr>
                </a:outerShdw>
              </a:effectLst>
              <a:scene3d>
                <a:camera prst="orthographicFront"/>
                <a:lightRig rig="threePt" dir="t"/>
              </a:scene3d>
              <a:sp3d prstMaterial="matte"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'DESCRIP SOCIODEMOGRAFICA'!$D$90:$G$90</c:f>
              <c:strCache>
                <c:ptCount val="4"/>
                <c:pt idx="0">
                  <c:v>DIRETIVO</c:v>
                </c:pt>
                <c:pt idx="1">
                  <c:v>PROFESIONAL</c:v>
                </c:pt>
                <c:pt idx="2">
                  <c:v>TÉCNICO</c:v>
                </c:pt>
                <c:pt idx="3">
                  <c:v>ASISTENCIAL</c:v>
                </c:pt>
              </c:strCache>
            </c:strRef>
          </c:cat>
          <c:val>
            <c:numRef>
              <c:f>'DESCRIP SOCIODEMOGRAFICA'!$D$91:$G$91</c:f>
              <c:numCache>
                <c:formatCode>General</c:formatCode>
                <c:ptCount val="4"/>
                <c:pt idx="0">
                  <c:v>2</c:v>
                </c:pt>
                <c:pt idx="1">
                  <c:v>1</c:v>
                </c:pt>
                <c:pt idx="2">
                  <c:v>0</c:v>
                </c:pt>
                <c:pt idx="3">
                  <c:v>15</c:v>
                </c:pt>
              </c:numCache>
            </c:numRef>
          </c:val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layout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95249</xdr:colOff>
      <xdr:row>10</xdr:row>
      <xdr:rowOff>114300</xdr:rowOff>
    </xdr:from>
    <xdr:to>
      <xdr:col>10</xdr:col>
      <xdr:colOff>85724</xdr:colOff>
      <xdr:row>19</xdr:row>
      <xdr:rowOff>161926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309562</xdr:colOff>
      <xdr:row>35</xdr:row>
      <xdr:rowOff>180975</xdr:rowOff>
    </xdr:from>
    <xdr:to>
      <xdr:col>12</xdr:col>
      <xdr:colOff>66675</xdr:colOff>
      <xdr:row>45</xdr:row>
      <xdr:rowOff>14287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1209675</xdr:colOff>
      <xdr:row>31</xdr:row>
      <xdr:rowOff>61912</xdr:rowOff>
    </xdr:from>
    <xdr:to>
      <xdr:col>7</xdr:col>
      <xdr:colOff>409575</xdr:colOff>
      <xdr:row>45</xdr:row>
      <xdr:rowOff>138112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73</xdr:row>
      <xdr:rowOff>100012</xdr:rowOff>
    </xdr:from>
    <xdr:to>
      <xdr:col>3</xdr:col>
      <xdr:colOff>1019175</xdr:colOff>
      <xdr:row>87</xdr:row>
      <xdr:rowOff>176212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219075</xdr:colOff>
      <xdr:row>0</xdr:row>
      <xdr:rowOff>4762</xdr:rowOff>
    </xdr:from>
    <xdr:to>
      <xdr:col>9</xdr:col>
      <xdr:colOff>647700</xdr:colOff>
      <xdr:row>14</xdr:row>
      <xdr:rowOff>80962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76200</xdr:colOff>
      <xdr:row>21</xdr:row>
      <xdr:rowOff>185737</xdr:rowOff>
    </xdr:from>
    <xdr:to>
      <xdr:col>11</xdr:col>
      <xdr:colOff>66675</xdr:colOff>
      <xdr:row>34</xdr:row>
      <xdr:rowOff>33337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85725</xdr:colOff>
      <xdr:row>51</xdr:row>
      <xdr:rowOff>23812</xdr:rowOff>
    </xdr:from>
    <xdr:to>
      <xdr:col>7</xdr:col>
      <xdr:colOff>609600</xdr:colOff>
      <xdr:row>65</xdr:row>
      <xdr:rowOff>100012</xdr:rowOff>
    </xdr:to>
    <xdr:graphicFrame macro="">
      <xdr:nvGraphicFramePr>
        <xdr:cNvPr id="17" name="Gráfico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10</xdr:col>
      <xdr:colOff>104775</xdr:colOff>
      <xdr:row>63</xdr:row>
      <xdr:rowOff>147637</xdr:rowOff>
    </xdr:from>
    <xdr:to>
      <xdr:col>16</xdr:col>
      <xdr:colOff>104775</xdr:colOff>
      <xdr:row>77</xdr:row>
      <xdr:rowOff>33337</xdr:rowOff>
    </xdr:to>
    <xdr:graphicFrame macro="">
      <xdr:nvGraphicFramePr>
        <xdr:cNvPr id="20" name="Gráfico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4</xdr:col>
      <xdr:colOff>533400</xdr:colOff>
      <xdr:row>93</xdr:row>
      <xdr:rowOff>52387</xdr:rowOff>
    </xdr:from>
    <xdr:to>
      <xdr:col>7</xdr:col>
      <xdr:colOff>1057275</xdr:colOff>
      <xdr:row>107</xdr:row>
      <xdr:rowOff>128587</xdr:rowOff>
    </xdr:to>
    <xdr:graphicFrame macro="">
      <xdr:nvGraphicFramePr>
        <xdr:cNvPr id="21" name="Gráfico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1"/>
  <sheetViews>
    <sheetView tabSelected="1" zoomScale="69" zoomScaleNormal="69" workbookViewId="0">
      <pane xSplit="2" topLeftCell="J1" activePane="topRight" state="frozen"/>
      <selection pane="topRight" activeCell="R19" sqref="R19"/>
    </sheetView>
  </sheetViews>
  <sheetFormatPr baseColWidth="10" defaultRowHeight="15" x14ac:dyDescent="0.25"/>
  <cols>
    <col min="1" max="1" width="22.85546875" style="3" customWidth="1"/>
    <col min="2" max="2" width="16.42578125" style="3" customWidth="1"/>
    <col min="3" max="3" width="14" style="3" customWidth="1"/>
    <col min="4" max="4" width="8.28515625" style="3" customWidth="1"/>
    <col min="5" max="5" width="6.85546875" style="3" customWidth="1"/>
    <col min="6" max="6" width="3.7109375" style="3" customWidth="1"/>
    <col min="7" max="7" width="11" style="3" customWidth="1"/>
    <col min="8" max="8" width="9.140625" style="3" customWidth="1"/>
    <col min="9" max="9" width="0.140625" style="3" customWidth="1"/>
    <col min="10" max="10" width="8.85546875" style="3" customWidth="1"/>
    <col min="11" max="11" width="8" style="3" customWidth="1"/>
    <col min="12" max="12" width="7.5703125" style="3" customWidth="1"/>
    <col min="13" max="13" width="7.140625" style="3" customWidth="1"/>
    <col min="14" max="15" width="6.85546875" style="3" customWidth="1"/>
    <col min="16" max="16" width="10.42578125" style="3" customWidth="1"/>
    <col min="17" max="17" width="8.28515625" style="3" customWidth="1"/>
    <col min="18" max="18" width="9.28515625" style="3" customWidth="1"/>
    <col min="19" max="19" width="11.7109375" style="3" customWidth="1"/>
    <col min="20" max="20" width="9.28515625" style="3" customWidth="1"/>
    <col min="21" max="21" width="12.5703125" style="3" customWidth="1"/>
    <col min="22" max="22" width="11.5703125" style="3" customWidth="1"/>
    <col min="23" max="23" width="11.42578125" style="3"/>
    <col min="24" max="25" width="11.42578125" style="22"/>
    <col min="26" max="26" width="10.5703125" style="22" customWidth="1"/>
    <col min="27" max="27" width="7.140625" style="22" customWidth="1"/>
    <col min="28" max="28" width="11.85546875" style="22" customWidth="1"/>
    <col min="29" max="29" width="9.42578125" style="22" customWidth="1"/>
    <col min="30" max="30" width="12.42578125" style="22" customWidth="1"/>
    <col min="31" max="16384" width="11.42578125" style="3"/>
  </cols>
  <sheetData>
    <row r="1" spans="1:34" s="14" customFormat="1" ht="15" customHeight="1" x14ac:dyDescent="0.25">
      <c r="B1" s="36" t="s">
        <v>0</v>
      </c>
      <c r="C1" s="36"/>
      <c r="D1" s="36"/>
      <c r="E1" s="36"/>
      <c r="F1" s="36"/>
      <c r="G1" s="40" t="s">
        <v>1</v>
      </c>
      <c r="H1" s="40"/>
      <c r="I1" s="40"/>
      <c r="J1" s="40"/>
      <c r="K1" s="40" t="s">
        <v>2</v>
      </c>
      <c r="L1" s="40"/>
      <c r="M1" s="40"/>
      <c r="N1" s="40"/>
      <c r="O1" s="36" t="s">
        <v>28</v>
      </c>
      <c r="P1" s="36"/>
      <c r="Q1" s="36"/>
      <c r="R1" s="36" t="s">
        <v>24</v>
      </c>
      <c r="S1" s="36"/>
      <c r="T1" s="36"/>
      <c r="U1" s="36"/>
      <c r="V1" s="36"/>
      <c r="W1" s="38"/>
      <c r="X1" s="41" t="s">
        <v>61</v>
      </c>
      <c r="Y1" s="41"/>
      <c r="Z1" s="41" t="s">
        <v>84</v>
      </c>
      <c r="AA1" s="41"/>
      <c r="AB1" s="41"/>
      <c r="AC1" s="41"/>
      <c r="AD1" s="41"/>
      <c r="AE1" s="12"/>
      <c r="AF1" s="12"/>
      <c r="AG1" s="12"/>
      <c r="AH1" s="13"/>
    </row>
    <row r="2" spans="1:34" s="14" customFormat="1" ht="25.5" x14ac:dyDescent="0.25">
      <c r="B2" s="15" t="s">
        <v>3</v>
      </c>
      <c r="C2" s="15" t="s">
        <v>4</v>
      </c>
      <c r="D2" s="15" t="s">
        <v>5</v>
      </c>
      <c r="E2" s="36" t="s">
        <v>6</v>
      </c>
      <c r="F2" s="36"/>
      <c r="G2" s="15" t="s">
        <v>7</v>
      </c>
      <c r="H2" s="36" t="s">
        <v>8</v>
      </c>
      <c r="I2" s="36"/>
      <c r="J2" s="15" t="s">
        <v>9</v>
      </c>
      <c r="K2" s="15" t="s">
        <v>10</v>
      </c>
      <c r="L2" s="15" t="s">
        <v>11</v>
      </c>
      <c r="M2" s="15" t="s">
        <v>12</v>
      </c>
      <c r="N2" s="15" t="s">
        <v>53</v>
      </c>
      <c r="O2" s="15" t="s">
        <v>23</v>
      </c>
      <c r="P2" s="15" t="s">
        <v>22</v>
      </c>
      <c r="Q2" s="15" t="s">
        <v>30</v>
      </c>
      <c r="R2" s="15" t="s">
        <v>77</v>
      </c>
      <c r="S2" s="15" t="s">
        <v>78</v>
      </c>
      <c r="T2" s="15" t="s">
        <v>26</v>
      </c>
      <c r="U2" s="15" t="s">
        <v>25</v>
      </c>
      <c r="V2" s="15" t="s">
        <v>27</v>
      </c>
      <c r="W2" s="17" t="s">
        <v>42</v>
      </c>
      <c r="X2" s="21" t="s">
        <v>59</v>
      </c>
      <c r="Y2" s="21" t="s">
        <v>60</v>
      </c>
      <c r="Z2" s="32" t="s">
        <v>85</v>
      </c>
      <c r="AA2" s="21" t="s">
        <v>86</v>
      </c>
      <c r="AB2" s="21" t="s">
        <v>27</v>
      </c>
      <c r="AC2" s="21" t="s">
        <v>26</v>
      </c>
      <c r="AD2" s="21" t="s">
        <v>87</v>
      </c>
      <c r="AE2" s="12"/>
      <c r="AF2" s="12"/>
      <c r="AG2" s="12"/>
      <c r="AH2" s="13"/>
    </row>
    <row r="3" spans="1:34" ht="25.5" x14ac:dyDescent="0.25">
      <c r="A3" s="3" t="s">
        <v>106</v>
      </c>
      <c r="B3" s="1" t="s">
        <v>13</v>
      </c>
      <c r="C3" s="1" t="s">
        <v>14</v>
      </c>
      <c r="D3" s="1">
        <v>1</v>
      </c>
      <c r="E3" s="42">
        <v>50</v>
      </c>
      <c r="F3" s="42"/>
      <c r="G3" s="1" t="s">
        <v>15</v>
      </c>
      <c r="H3" s="42"/>
      <c r="I3" s="42"/>
      <c r="J3" s="1"/>
      <c r="K3" s="1"/>
      <c r="L3" s="1"/>
      <c r="M3" s="1" t="s">
        <v>15</v>
      </c>
      <c r="N3" s="1"/>
      <c r="O3" s="1">
        <v>34</v>
      </c>
      <c r="P3" s="1" t="s">
        <v>32</v>
      </c>
      <c r="Q3" s="1" t="s">
        <v>31</v>
      </c>
      <c r="R3" s="1"/>
      <c r="S3" s="1"/>
      <c r="T3" s="1"/>
      <c r="U3" s="1"/>
      <c r="V3" s="1" t="s">
        <v>15</v>
      </c>
      <c r="W3" s="6"/>
      <c r="Y3" s="22" t="s">
        <v>15</v>
      </c>
      <c r="Z3" s="22" t="s">
        <v>15</v>
      </c>
      <c r="AB3" s="31"/>
      <c r="AC3" s="31"/>
      <c r="AD3" s="31"/>
      <c r="AE3" s="5"/>
      <c r="AF3" s="5"/>
      <c r="AG3" s="5"/>
      <c r="AH3" s="4"/>
    </row>
    <row r="4" spans="1:34" s="14" customFormat="1" ht="25.5" x14ac:dyDescent="0.25">
      <c r="A4" s="14" t="s">
        <v>88</v>
      </c>
      <c r="B4" s="15" t="s">
        <v>16</v>
      </c>
      <c r="C4" s="15" t="s">
        <v>14</v>
      </c>
      <c r="D4" s="15">
        <v>1</v>
      </c>
      <c r="E4" s="38">
        <v>54</v>
      </c>
      <c r="F4" s="39"/>
      <c r="G4" s="15" t="s">
        <v>15</v>
      </c>
      <c r="H4" s="38"/>
      <c r="I4" s="39"/>
      <c r="J4" s="15"/>
      <c r="K4" s="15"/>
      <c r="L4" s="15"/>
      <c r="M4" s="15" t="s">
        <v>15</v>
      </c>
      <c r="N4" s="15"/>
      <c r="O4" s="15">
        <v>35</v>
      </c>
      <c r="P4" s="15" t="s">
        <v>41</v>
      </c>
      <c r="Q4" s="15" t="s">
        <v>31</v>
      </c>
      <c r="R4" s="15"/>
      <c r="S4" s="15"/>
      <c r="T4" s="15"/>
      <c r="U4" s="15"/>
      <c r="V4" s="15" t="s">
        <v>15</v>
      </c>
      <c r="W4" s="16"/>
      <c r="X4" s="21" t="s">
        <v>15</v>
      </c>
      <c r="Y4" s="21"/>
      <c r="Z4" s="21" t="s">
        <v>15</v>
      </c>
      <c r="AA4" s="21"/>
      <c r="AB4" s="21"/>
      <c r="AC4" s="21"/>
      <c r="AD4" s="21"/>
      <c r="AE4" s="12"/>
      <c r="AF4" s="12"/>
      <c r="AG4" s="12"/>
      <c r="AH4" s="13"/>
    </row>
    <row r="5" spans="1:34" s="14" customFormat="1" x14ac:dyDescent="0.25">
      <c r="A5" s="14" t="s">
        <v>89</v>
      </c>
      <c r="B5" s="15" t="s">
        <v>17</v>
      </c>
      <c r="C5" s="15" t="s">
        <v>14</v>
      </c>
      <c r="D5" s="15">
        <v>1</v>
      </c>
      <c r="E5" s="36">
        <v>367</v>
      </c>
      <c r="F5" s="36"/>
      <c r="G5" s="15"/>
      <c r="H5" s="36"/>
      <c r="I5" s="36"/>
      <c r="J5" s="15" t="s">
        <v>15</v>
      </c>
      <c r="K5" s="15"/>
      <c r="L5" s="15"/>
      <c r="M5" s="15" t="s">
        <v>15</v>
      </c>
      <c r="N5" s="15"/>
      <c r="O5" s="15">
        <v>25</v>
      </c>
      <c r="P5" s="15" t="s">
        <v>32</v>
      </c>
      <c r="Q5" s="15" t="s">
        <v>31</v>
      </c>
      <c r="R5" s="15"/>
      <c r="S5" s="15"/>
      <c r="T5" s="15"/>
      <c r="U5" s="15"/>
      <c r="V5" s="15"/>
      <c r="W5" s="18" t="s">
        <v>15</v>
      </c>
      <c r="X5" s="21"/>
      <c r="Y5" s="21" t="s">
        <v>15</v>
      </c>
      <c r="Z5" s="21"/>
      <c r="AA5" s="21"/>
      <c r="AB5" s="21" t="s">
        <v>15</v>
      </c>
      <c r="AC5" s="21"/>
      <c r="AD5" s="21"/>
      <c r="AE5" s="12"/>
      <c r="AF5" s="12"/>
      <c r="AG5" s="12"/>
      <c r="AH5" s="13"/>
    </row>
    <row r="6" spans="1:34" s="10" customFormat="1" ht="38.25" x14ac:dyDescent="0.25">
      <c r="A6" s="10" t="s">
        <v>90</v>
      </c>
      <c r="B6" s="2" t="s">
        <v>18</v>
      </c>
      <c r="C6" s="2" t="s">
        <v>14</v>
      </c>
      <c r="D6" s="2">
        <v>1</v>
      </c>
      <c r="E6" s="37">
        <v>407</v>
      </c>
      <c r="F6" s="37"/>
      <c r="G6" s="2"/>
      <c r="H6" s="37"/>
      <c r="I6" s="37"/>
      <c r="J6" s="2" t="s">
        <v>15</v>
      </c>
      <c r="K6" s="2"/>
      <c r="L6" s="2" t="s">
        <v>15</v>
      </c>
      <c r="M6" s="2"/>
      <c r="N6" s="2"/>
      <c r="O6" s="2">
        <v>36</v>
      </c>
      <c r="P6" s="2" t="s">
        <v>35</v>
      </c>
      <c r="Q6" s="2" t="s">
        <v>36</v>
      </c>
      <c r="R6" s="2"/>
      <c r="S6" s="2"/>
      <c r="T6" s="2"/>
      <c r="U6" s="2"/>
      <c r="V6" s="2" t="s">
        <v>15</v>
      </c>
      <c r="W6" s="7"/>
      <c r="X6" s="23"/>
      <c r="Y6" s="23" t="s">
        <v>15</v>
      </c>
      <c r="Z6" s="23"/>
      <c r="AA6" s="23"/>
      <c r="AB6" s="23"/>
      <c r="AC6" s="23"/>
      <c r="AD6" s="23" t="s">
        <v>15</v>
      </c>
      <c r="AE6" s="8"/>
      <c r="AF6" s="8"/>
      <c r="AG6" s="8"/>
      <c r="AH6" s="9"/>
    </row>
    <row r="7" spans="1:34" s="14" customFormat="1" ht="38.25" x14ac:dyDescent="0.25">
      <c r="A7" s="14" t="s">
        <v>91</v>
      </c>
      <c r="B7" s="15" t="s">
        <v>19</v>
      </c>
      <c r="C7" s="15" t="s">
        <v>14</v>
      </c>
      <c r="D7" s="15">
        <v>1</v>
      </c>
      <c r="E7" s="36">
        <v>407</v>
      </c>
      <c r="F7" s="36"/>
      <c r="G7" s="15"/>
      <c r="H7" s="36"/>
      <c r="I7" s="36"/>
      <c r="J7" s="15" t="s">
        <v>15</v>
      </c>
      <c r="K7" s="15" t="s">
        <v>15</v>
      </c>
      <c r="L7" s="15"/>
      <c r="M7" s="15"/>
      <c r="N7" s="15"/>
      <c r="O7" s="15">
        <v>41</v>
      </c>
      <c r="P7" s="15" t="s">
        <v>41</v>
      </c>
      <c r="Q7" s="15" t="s">
        <v>37</v>
      </c>
      <c r="R7" s="15"/>
      <c r="S7" s="15"/>
      <c r="T7" s="15"/>
      <c r="U7" s="15" t="s">
        <v>15</v>
      </c>
      <c r="V7" s="15"/>
      <c r="W7" s="16"/>
      <c r="X7" s="21"/>
      <c r="Y7" s="21" t="s">
        <v>15</v>
      </c>
      <c r="Z7" s="21"/>
      <c r="AA7" s="21"/>
      <c r="AB7" s="21"/>
      <c r="AC7" s="21"/>
      <c r="AD7" s="21" t="s">
        <v>15</v>
      </c>
      <c r="AE7" s="12"/>
      <c r="AF7" s="12"/>
      <c r="AG7" s="12"/>
      <c r="AH7" s="13"/>
    </row>
    <row r="8" spans="1:34" s="14" customFormat="1" ht="25.5" x14ac:dyDescent="0.25">
      <c r="B8" s="15" t="s">
        <v>52</v>
      </c>
      <c r="C8" s="15" t="s">
        <v>29</v>
      </c>
      <c r="D8" s="15">
        <v>1</v>
      </c>
      <c r="E8" s="36">
        <v>314</v>
      </c>
      <c r="F8" s="36"/>
      <c r="G8" s="15"/>
      <c r="H8" s="36" t="s">
        <v>15</v>
      </c>
      <c r="I8" s="36"/>
      <c r="J8" s="15"/>
      <c r="K8" s="15"/>
      <c r="L8" s="15" t="s">
        <v>15</v>
      </c>
      <c r="M8" s="15"/>
      <c r="N8" s="15"/>
      <c r="O8" s="15" t="s">
        <v>38</v>
      </c>
      <c r="P8" s="15" t="s">
        <v>38</v>
      </c>
      <c r="Q8" s="15" t="s">
        <v>38</v>
      </c>
      <c r="R8" s="15" t="s">
        <v>38</v>
      </c>
      <c r="S8" s="15" t="s">
        <v>38</v>
      </c>
      <c r="T8" s="15" t="s">
        <v>38</v>
      </c>
      <c r="U8" s="15" t="s">
        <v>38</v>
      </c>
      <c r="V8" s="15" t="s">
        <v>38</v>
      </c>
      <c r="W8" s="17" t="s">
        <v>38</v>
      </c>
      <c r="X8" s="21"/>
      <c r="Y8" s="21"/>
      <c r="Z8" s="21"/>
      <c r="AA8" s="21"/>
      <c r="AB8" s="21"/>
      <c r="AC8" s="21" t="s">
        <v>15</v>
      </c>
      <c r="AD8" s="21"/>
      <c r="AE8" s="12"/>
      <c r="AF8" s="12"/>
      <c r="AG8" s="12"/>
      <c r="AH8" s="13"/>
    </row>
    <row r="9" spans="1:34" s="10" customFormat="1" ht="25.5" x14ac:dyDescent="0.25">
      <c r="A9" s="10" t="s">
        <v>93</v>
      </c>
      <c r="B9" s="2" t="s">
        <v>20</v>
      </c>
      <c r="C9" s="2" t="s">
        <v>29</v>
      </c>
      <c r="D9" s="2">
        <v>1</v>
      </c>
      <c r="E9" s="37">
        <v>487</v>
      </c>
      <c r="F9" s="37"/>
      <c r="G9" s="2"/>
      <c r="H9" s="2" t="s">
        <v>15</v>
      </c>
      <c r="I9" s="2"/>
      <c r="J9" s="2"/>
      <c r="K9" s="2"/>
      <c r="L9" s="2" t="s">
        <v>15</v>
      </c>
      <c r="M9" s="2" t="s">
        <v>54</v>
      </c>
      <c r="N9" s="2"/>
      <c r="O9" s="2">
        <v>42</v>
      </c>
      <c r="P9" s="2" t="s">
        <v>35</v>
      </c>
      <c r="Q9" s="2" t="s">
        <v>39</v>
      </c>
      <c r="R9" s="2"/>
      <c r="S9" s="2" t="s">
        <v>15</v>
      </c>
      <c r="T9" s="2"/>
      <c r="U9" s="2"/>
      <c r="V9" s="2"/>
      <c r="W9" s="7"/>
      <c r="X9" s="23" t="s">
        <v>15</v>
      </c>
      <c r="Y9" s="23"/>
      <c r="Z9" s="23"/>
      <c r="AA9" s="23"/>
      <c r="AB9" s="23"/>
      <c r="AC9" s="23"/>
      <c r="AD9" s="23" t="s">
        <v>15</v>
      </c>
      <c r="AE9" s="8"/>
      <c r="AF9" s="8"/>
      <c r="AG9" s="8"/>
      <c r="AH9" s="9"/>
    </row>
    <row r="10" spans="1:34" s="14" customFormat="1" ht="25.5" x14ac:dyDescent="0.25">
      <c r="A10" s="14" t="s">
        <v>92</v>
      </c>
      <c r="B10" s="15" t="s">
        <v>20</v>
      </c>
      <c r="C10" s="15" t="s">
        <v>29</v>
      </c>
      <c r="D10" s="15">
        <v>2</v>
      </c>
      <c r="E10" s="36">
        <v>487</v>
      </c>
      <c r="F10" s="36"/>
      <c r="G10" s="15"/>
      <c r="H10" s="36" t="s">
        <v>15</v>
      </c>
      <c r="I10" s="36"/>
      <c r="J10" s="15"/>
      <c r="K10" s="15" t="s">
        <v>15</v>
      </c>
      <c r="L10" s="15"/>
      <c r="M10" s="15"/>
      <c r="N10" s="15"/>
      <c r="O10" s="15">
        <v>47</v>
      </c>
      <c r="P10" s="15" t="s">
        <v>41</v>
      </c>
      <c r="Q10" s="15" t="s">
        <v>40</v>
      </c>
      <c r="R10" s="15"/>
      <c r="S10" s="15"/>
      <c r="T10" s="15" t="s">
        <v>15</v>
      </c>
      <c r="U10" s="15"/>
      <c r="V10" s="15"/>
      <c r="W10" s="16"/>
      <c r="X10" s="21" t="s">
        <v>15</v>
      </c>
      <c r="Y10" s="21"/>
      <c r="Z10" s="21"/>
      <c r="AA10" s="21"/>
      <c r="AB10" s="21"/>
      <c r="AC10" s="21"/>
      <c r="AD10" s="21" t="s">
        <v>15</v>
      </c>
      <c r="AE10" s="12"/>
      <c r="AF10" s="12"/>
      <c r="AG10" s="12"/>
      <c r="AH10" s="13"/>
    </row>
    <row r="11" spans="1:34" s="10" customFormat="1" ht="25.5" x14ac:dyDescent="0.25">
      <c r="A11" s="10" t="s">
        <v>94</v>
      </c>
      <c r="B11" s="2" t="s">
        <v>21</v>
      </c>
      <c r="C11" s="2" t="s">
        <v>29</v>
      </c>
      <c r="D11" s="2">
        <v>2</v>
      </c>
      <c r="E11" s="37">
        <v>487</v>
      </c>
      <c r="F11" s="37"/>
      <c r="G11" s="2"/>
      <c r="H11" s="37" t="s">
        <v>15</v>
      </c>
      <c r="I11" s="37"/>
      <c r="J11" s="2"/>
      <c r="K11" s="2"/>
      <c r="L11" s="2" t="s">
        <v>15</v>
      </c>
      <c r="M11" s="2"/>
      <c r="N11" s="2"/>
      <c r="O11" s="2">
        <v>28</v>
      </c>
      <c r="P11" s="2" t="s">
        <v>41</v>
      </c>
      <c r="Q11" s="2" t="s">
        <v>36</v>
      </c>
      <c r="R11" s="2"/>
      <c r="S11" s="2"/>
      <c r="T11" s="2"/>
      <c r="U11" s="2"/>
      <c r="V11" s="2"/>
      <c r="W11" s="11" t="s">
        <v>15</v>
      </c>
      <c r="X11" s="23" t="s">
        <v>15</v>
      </c>
      <c r="Y11" s="23"/>
      <c r="Z11" s="23"/>
      <c r="AA11" s="23"/>
      <c r="AB11" s="23"/>
      <c r="AC11" s="23"/>
      <c r="AD11" s="23" t="s">
        <v>15</v>
      </c>
      <c r="AE11" s="8"/>
      <c r="AF11" s="8"/>
      <c r="AG11" s="8"/>
      <c r="AH11" s="9"/>
    </row>
    <row r="12" spans="1:34" s="14" customFormat="1" ht="25.5" x14ac:dyDescent="0.25">
      <c r="A12" s="14" t="s">
        <v>105</v>
      </c>
      <c r="B12" s="15" t="s">
        <v>21</v>
      </c>
      <c r="C12" s="15" t="s">
        <v>29</v>
      </c>
      <c r="D12" s="15">
        <v>2</v>
      </c>
      <c r="E12" s="36">
        <v>487</v>
      </c>
      <c r="F12" s="36"/>
      <c r="G12" s="15"/>
      <c r="H12" s="36" t="s">
        <v>15</v>
      </c>
      <c r="I12" s="36"/>
      <c r="J12" s="15"/>
      <c r="K12" s="15"/>
      <c r="L12" s="15" t="s">
        <v>15</v>
      </c>
      <c r="M12" s="15"/>
      <c r="N12" s="15"/>
      <c r="O12" s="15">
        <v>29</v>
      </c>
      <c r="P12" s="15" t="s">
        <v>35</v>
      </c>
      <c r="Q12" s="15" t="s">
        <v>33</v>
      </c>
      <c r="R12" s="15"/>
      <c r="S12" s="15" t="s">
        <v>15</v>
      </c>
      <c r="T12" s="15"/>
      <c r="U12" s="15"/>
      <c r="V12" s="15"/>
      <c r="W12" s="16"/>
      <c r="X12" s="21" t="s">
        <v>15</v>
      </c>
      <c r="Y12" s="21"/>
      <c r="Z12" s="21"/>
      <c r="AA12" s="21"/>
      <c r="AB12" s="21"/>
      <c r="AC12" s="21"/>
      <c r="AD12" s="21" t="s">
        <v>15</v>
      </c>
      <c r="AE12" s="12"/>
      <c r="AF12" s="12"/>
      <c r="AG12" s="12"/>
      <c r="AH12" s="13"/>
    </row>
    <row r="13" spans="1:34" s="10" customFormat="1" ht="25.5" x14ac:dyDescent="0.25">
      <c r="A13" s="10" t="s">
        <v>99</v>
      </c>
      <c r="B13" s="2" t="s">
        <v>21</v>
      </c>
      <c r="C13" s="2" t="s">
        <v>29</v>
      </c>
      <c r="D13" s="2">
        <v>2</v>
      </c>
      <c r="E13" s="37">
        <v>487</v>
      </c>
      <c r="F13" s="37"/>
      <c r="G13" s="2"/>
      <c r="H13" s="37" t="s">
        <v>15</v>
      </c>
      <c r="I13" s="37"/>
      <c r="J13" s="2"/>
      <c r="K13" s="2"/>
      <c r="L13" s="2" t="s">
        <v>15</v>
      </c>
      <c r="M13" s="2"/>
      <c r="N13" s="2"/>
      <c r="O13" s="2">
        <v>30</v>
      </c>
      <c r="P13" s="2" t="s">
        <v>47</v>
      </c>
      <c r="Q13" s="2" t="s">
        <v>31</v>
      </c>
      <c r="R13" s="2"/>
      <c r="S13" s="2" t="s">
        <v>15</v>
      </c>
      <c r="T13" s="2"/>
      <c r="U13" s="2"/>
      <c r="V13" s="2"/>
      <c r="W13" s="7"/>
      <c r="X13" s="23" t="s">
        <v>15</v>
      </c>
      <c r="Y13" s="23"/>
      <c r="Z13" s="23"/>
      <c r="AA13" s="23"/>
      <c r="AB13" s="23"/>
      <c r="AC13" s="23"/>
      <c r="AD13" s="21" t="s">
        <v>15</v>
      </c>
      <c r="AE13" s="8"/>
      <c r="AF13" s="8"/>
      <c r="AG13" s="8"/>
      <c r="AH13" s="9"/>
    </row>
    <row r="14" spans="1:34" s="14" customFormat="1" ht="25.5" x14ac:dyDescent="0.25">
      <c r="A14" s="14" t="s">
        <v>95</v>
      </c>
      <c r="B14" s="15" t="s">
        <v>21</v>
      </c>
      <c r="C14" s="15" t="s">
        <v>29</v>
      </c>
      <c r="D14" s="15">
        <v>2</v>
      </c>
      <c r="E14" s="36">
        <v>487</v>
      </c>
      <c r="F14" s="36"/>
      <c r="G14" s="15"/>
      <c r="H14" s="15" t="s">
        <v>15</v>
      </c>
      <c r="I14" s="15"/>
      <c r="J14" s="15"/>
      <c r="K14" s="15"/>
      <c r="L14" s="15" t="s">
        <v>15</v>
      </c>
      <c r="M14" s="15"/>
      <c r="N14" s="15"/>
      <c r="O14" s="15">
        <v>61</v>
      </c>
      <c r="P14" s="15" t="s">
        <v>34</v>
      </c>
      <c r="Q14" s="15" t="s">
        <v>39</v>
      </c>
      <c r="R14" s="15"/>
      <c r="S14" s="15" t="s">
        <v>15</v>
      </c>
      <c r="T14" s="15"/>
      <c r="U14" s="15"/>
      <c r="V14" s="15"/>
      <c r="W14" s="16"/>
      <c r="X14" s="21" t="s">
        <v>15</v>
      </c>
      <c r="Y14" s="21"/>
      <c r="Z14" s="21"/>
      <c r="AA14" s="21"/>
      <c r="AB14" s="21"/>
      <c r="AC14" s="21"/>
      <c r="AD14" s="21" t="s">
        <v>15</v>
      </c>
      <c r="AE14" s="12"/>
      <c r="AF14" s="12"/>
      <c r="AG14" s="12"/>
      <c r="AH14" s="13"/>
    </row>
    <row r="15" spans="1:34" s="14" customFormat="1" ht="25.5" x14ac:dyDescent="0.25">
      <c r="A15" s="14" t="s">
        <v>96</v>
      </c>
      <c r="B15" s="15" t="s">
        <v>43</v>
      </c>
      <c r="C15" s="15" t="s">
        <v>29</v>
      </c>
      <c r="D15" s="15">
        <v>1</v>
      </c>
      <c r="E15" s="36">
        <v>487</v>
      </c>
      <c r="F15" s="36"/>
      <c r="G15" s="15"/>
      <c r="H15" s="36" t="s">
        <v>15</v>
      </c>
      <c r="I15" s="36"/>
      <c r="J15" s="15"/>
      <c r="K15" s="15"/>
      <c r="L15" s="15" t="s">
        <v>15</v>
      </c>
      <c r="M15" s="15"/>
      <c r="N15" s="15"/>
      <c r="O15" s="15">
        <v>37</v>
      </c>
      <c r="P15" s="15" t="s">
        <v>41</v>
      </c>
      <c r="Q15" s="15" t="s">
        <v>46</v>
      </c>
      <c r="R15" s="15"/>
      <c r="S15" s="15" t="s">
        <v>15</v>
      </c>
      <c r="T15" s="15"/>
      <c r="U15" s="15"/>
      <c r="V15" s="15"/>
      <c r="W15" s="16"/>
      <c r="X15" s="21" t="s">
        <v>15</v>
      </c>
      <c r="Y15" s="21"/>
      <c r="Z15" s="21"/>
      <c r="AA15" s="21"/>
      <c r="AB15" s="21"/>
      <c r="AC15" s="21"/>
      <c r="AD15" s="21" t="s">
        <v>15</v>
      </c>
      <c r="AE15" s="12"/>
      <c r="AF15" s="12"/>
      <c r="AG15" s="12"/>
      <c r="AH15" s="13"/>
    </row>
    <row r="16" spans="1:34" s="10" customFormat="1" ht="25.5" x14ac:dyDescent="0.25">
      <c r="A16" s="10" t="s">
        <v>97</v>
      </c>
      <c r="B16" s="2" t="s">
        <v>43</v>
      </c>
      <c r="C16" s="2" t="s">
        <v>29</v>
      </c>
      <c r="D16" s="2">
        <v>1</v>
      </c>
      <c r="E16" s="37">
        <v>487</v>
      </c>
      <c r="F16" s="37"/>
      <c r="G16" s="2"/>
      <c r="H16" s="37" t="s">
        <v>15</v>
      </c>
      <c r="I16" s="37"/>
      <c r="J16" s="2"/>
      <c r="K16" s="2" t="s">
        <v>15</v>
      </c>
      <c r="L16" s="2"/>
      <c r="M16" s="2"/>
      <c r="N16" s="2"/>
      <c r="O16" s="2">
        <v>42</v>
      </c>
      <c r="P16" s="2" t="s">
        <v>41</v>
      </c>
      <c r="Q16" s="2" t="s">
        <v>48</v>
      </c>
      <c r="R16" s="2"/>
      <c r="S16" s="2"/>
      <c r="T16" s="2"/>
      <c r="U16" s="2" t="s">
        <v>15</v>
      </c>
      <c r="V16" s="2"/>
      <c r="W16" s="7"/>
      <c r="X16" s="23"/>
      <c r="Y16" s="23" t="s">
        <v>15</v>
      </c>
      <c r="Z16" s="23"/>
      <c r="AA16" s="23"/>
      <c r="AB16" s="23"/>
      <c r="AC16" s="23"/>
      <c r="AD16" s="21" t="s">
        <v>15</v>
      </c>
      <c r="AE16" s="8"/>
      <c r="AF16" s="8"/>
      <c r="AG16" s="8"/>
      <c r="AH16" s="9"/>
    </row>
    <row r="17" spans="1:34" s="14" customFormat="1" ht="25.5" x14ac:dyDescent="0.25">
      <c r="A17" s="14" t="s">
        <v>98</v>
      </c>
      <c r="B17" s="15" t="s">
        <v>43</v>
      </c>
      <c r="C17" s="15" t="s">
        <v>29</v>
      </c>
      <c r="D17" s="15">
        <v>1</v>
      </c>
      <c r="E17" s="36">
        <v>487</v>
      </c>
      <c r="F17" s="36"/>
      <c r="G17" s="15"/>
      <c r="H17" s="36" t="s">
        <v>15</v>
      </c>
      <c r="I17" s="36"/>
      <c r="J17" s="15"/>
      <c r="K17" s="15"/>
      <c r="L17" s="15" t="s">
        <v>15</v>
      </c>
      <c r="M17" s="15"/>
      <c r="N17" s="15"/>
      <c r="O17" s="15">
        <v>55</v>
      </c>
      <c r="P17" s="15" t="s">
        <v>41</v>
      </c>
      <c r="Q17" s="15" t="s">
        <v>49</v>
      </c>
      <c r="R17" s="15"/>
      <c r="S17" s="15" t="s">
        <v>15</v>
      </c>
      <c r="T17" s="15"/>
      <c r="U17" s="15"/>
      <c r="V17" s="15"/>
      <c r="W17" s="16"/>
      <c r="X17" s="21" t="s">
        <v>15</v>
      </c>
      <c r="Y17" s="21"/>
      <c r="Z17" s="21"/>
      <c r="AA17" s="21"/>
      <c r="AB17" s="21"/>
      <c r="AC17" s="21"/>
      <c r="AD17" s="21" t="s">
        <v>15</v>
      </c>
      <c r="AE17" s="12"/>
      <c r="AF17" s="12"/>
      <c r="AG17" s="12"/>
      <c r="AH17" s="13"/>
    </row>
    <row r="18" spans="1:34" s="10" customFormat="1" ht="25.5" x14ac:dyDescent="0.25">
      <c r="A18" s="10" t="s">
        <v>104</v>
      </c>
      <c r="B18" s="2" t="s">
        <v>43</v>
      </c>
      <c r="C18" s="2" t="s">
        <v>29</v>
      </c>
      <c r="D18" s="2">
        <v>1</v>
      </c>
      <c r="E18" s="37">
        <v>487</v>
      </c>
      <c r="F18" s="37"/>
      <c r="G18" s="2"/>
      <c r="H18" s="37" t="s">
        <v>15</v>
      </c>
      <c r="I18" s="37"/>
      <c r="J18" s="2"/>
      <c r="K18" s="2"/>
      <c r="L18" s="2" t="s">
        <v>15</v>
      </c>
      <c r="M18" s="2"/>
      <c r="N18" s="2"/>
      <c r="O18" s="2">
        <v>31</v>
      </c>
      <c r="P18" s="2" t="s">
        <v>35</v>
      </c>
      <c r="Q18" s="2" t="s">
        <v>36</v>
      </c>
      <c r="R18" s="2"/>
      <c r="S18" s="2" t="s">
        <v>15</v>
      </c>
      <c r="T18" s="2"/>
      <c r="U18" s="2"/>
      <c r="V18" s="2"/>
      <c r="W18" s="7"/>
      <c r="X18" s="23" t="s">
        <v>15</v>
      </c>
      <c r="Y18" s="23"/>
      <c r="Z18" s="23"/>
      <c r="AA18" s="23"/>
      <c r="AB18" s="23"/>
      <c r="AC18" s="23"/>
      <c r="AD18" s="21" t="s">
        <v>15</v>
      </c>
      <c r="AE18" s="8"/>
      <c r="AF18" s="8"/>
      <c r="AG18" s="8"/>
      <c r="AH18" s="9"/>
    </row>
    <row r="19" spans="1:34" s="14" customFormat="1" x14ac:dyDescent="0.25">
      <c r="A19" s="14" t="s">
        <v>103</v>
      </c>
      <c r="B19" s="15" t="s">
        <v>44</v>
      </c>
      <c r="C19" s="15" t="s">
        <v>29</v>
      </c>
      <c r="D19" s="15">
        <v>1</v>
      </c>
      <c r="E19" s="36">
        <v>487</v>
      </c>
      <c r="F19" s="36"/>
      <c r="G19" s="15"/>
      <c r="H19" s="36" t="s">
        <v>15</v>
      </c>
      <c r="I19" s="36"/>
      <c r="J19" s="15"/>
      <c r="K19" s="15" t="s">
        <v>15</v>
      </c>
      <c r="L19" s="15"/>
      <c r="M19" s="15"/>
      <c r="N19" s="15"/>
      <c r="O19" s="15">
        <v>55</v>
      </c>
      <c r="P19" s="15" t="s">
        <v>47</v>
      </c>
      <c r="Q19" s="15" t="s">
        <v>50</v>
      </c>
      <c r="R19" s="15" t="s">
        <v>15</v>
      </c>
      <c r="S19" s="15"/>
      <c r="T19" s="15"/>
      <c r="U19" s="15"/>
      <c r="V19" s="15"/>
      <c r="W19" s="16"/>
      <c r="X19" s="21" t="s">
        <v>15</v>
      </c>
      <c r="Y19" s="21"/>
      <c r="Z19" s="21"/>
      <c r="AA19" s="21"/>
      <c r="AB19" s="21"/>
      <c r="AC19" s="21"/>
      <c r="AD19" s="21" t="s">
        <v>15</v>
      </c>
      <c r="AE19" s="12"/>
      <c r="AF19" s="12"/>
      <c r="AG19" s="12"/>
      <c r="AH19" s="13"/>
    </row>
    <row r="20" spans="1:34" s="10" customFormat="1" x14ac:dyDescent="0.25">
      <c r="A20" s="10" t="s">
        <v>100</v>
      </c>
      <c r="B20" s="2" t="s">
        <v>44</v>
      </c>
      <c r="C20" s="2" t="s">
        <v>29</v>
      </c>
      <c r="D20" s="2">
        <v>1</v>
      </c>
      <c r="E20" s="37">
        <v>487</v>
      </c>
      <c r="F20" s="37"/>
      <c r="G20" s="2"/>
      <c r="H20" s="37" t="s">
        <v>15</v>
      </c>
      <c r="I20" s="37"/>
      <c r="J20" s="2"/>
      <c r="K20" s="2" t="s">
        <v>15</v>
      </c>
      <c r="L20" s="2"/>
      <c r="M20" s="2"/>
      <c r="N20" s="2"/>
      <c r="O20" s="2">
        <v>57</v>
      </c>
      <c r="P20" s="2" t="s">
        <v>41</v>
      </c>
      <c r="Q20" s="2" t="s">
        <v>51</v>
      </c>
      <c r="R20" s="2" t="s">
        <v>15</v>
      </c>
      <c r="S20" s="2"/>
      <c r="T20" s="2"/>
      <c r="U20" s="2"/>
      <c r="V20" s="2"/>
      <c r="W20" s="7"/>
      <c r="X20" s="23" t="s">
        <v>15</v>
      </c>
      <c r="Y20" s="23"/>
      <c r="Z20" s="23"/>
      <c r="AA20" s="23"/>
      <c r="AB20" s="23"/>
      <c r="AC20" s="23"/>
      <c r="AD20" s="21" t="s">
        <v>15</v>
      </c>
      <c r="AE20" s="8"/>
      <c r="AF20" s="8"/>
      <c r="AG20" s="8"/>
      <c r="AH20" s="9"/>
    </row>
    <row r="21" spans="1:34" s="14" customFormat="1" x14ac:dyDescent="0.25">
      <c r="A21" s="14" t="s">
        <v>101</v>
      </c>
      <c r="B21" s="15" t="s">
        <v>44</v>
      </c>
      <c r="C21" s="15" t="s">
        <v>29</v>
      </c>
      <c r="D21" s="15">
        <v>1</v>
      </c>
      <c r="E21" s="36">
        <v>487</v>
      </c>
      <c r="F21" s="36"/>
      <c r="G21" s="15"/>
      <c r="H21" s="36" t="s">
        <v>15</v>
      </c>
      <c r="I21" s="36"/>
      <c r="J21" s="15"/>
      <c r="K21" s="15"/>
      <c r="L21" s="15" t="s">
        <v>15</v>
      </c>
      <c r="M21" s="15"/>
      <c r="N21" s="15"/>
      <c r="O21" s="15">
        <v>38</v>
      </c>
      <c r="P21" s="15" t="s">
        <v>47</v>
      </c>
      <c r="Q21" s="15" t="s">
        <v>46</v>
      </c>
      <c r="R21" s="15"/>
      <c r="S21" s="15" t="s">
        <v>15</v>
      </c>
      <c r="T21" s="15"/>
      <c r="U21" s="15"/>
      <c r="V21" s="15"/>
      <c r="W21" s="16"/>
      <c r="X21" s="21" t="s">
        <v>15</v>
      </c>
      <c r="Y21" s="21"/>
      <c r="Z21" s="21"/>
      <c r="AA21" s="21"/>
      <c r="AB21" s="21"/>
      <c r="AC21" s="21"/>
      <c r="AD21" s="21" t="s">
        <v>15</v>
      </c>
      <c r="AE21" s="12"/>
      <c r="AF21" s="12"/>
      <c r="AG21" s="12"/>
      <c r="AH21" s="13"/>
    </row>
    <row r="22" spans="1:34" s="10" customFormat="1" x14ac:dyDescent="0.25">
      <c r="A22" s="10" t="s">
        <v>102</v>
      </c>
      <c r="B22" s="2" t="s">
        <v>45</v>
      </c>
      <c r="C22" s="2" t="s">
        <v>29</v>
      </c>
      <c r="D22" s="2">
        <v>1</v>
      </c>
      <c r="E22" s="37">
        <v>480</v>
      </c>
      <c r="F22" s="37"/>
      <c r="G22" s="2"/>
      <c r="H22" s="37" t="s">
        <v>15</v>
      </c>
      <c r="I22" s="37"/>
      <c r="J22" s="2"/>
      <c r="K22" s="2"/>
      <c r="L22" s="2" t="s">
        <v>15</v>
      </c>
      <c r="M22" s="2"/>
      <c r="N22" s="2"/>
      <c r="O22" s="2">
        <v>34</v>
      </c>
      <c r="P22" s="2" t="s">
        <v>35</v>
      </c>
      <c r="Q22" s="2" t="s">
        <v>31</v>
      </c>
      <c r="R22" s="2"/>
      <c r="S22" s="2"/>
      <c r="T22" s="2" t="s">
        <v>15</v>
      </c>
      <c r="U22" s="2"/>
      <c r="V22" s="2"/>
      <c r="W22" s="7"/>
      <c r="X22" s="23" t="s">
        <v>15</v>
      </c>
      <c r="Y22" s="23"/>
      <c r="Z22" s="23"/>
      <c r="AA22" s="23"/>
      <c r="AB22" s="23"/>
      <c r="AC22" s="23"/>
      <c r="AD22" s="21" t="s">
        <v>15</v>
      </c>
      <c r="AE22" s="8"/>
      <c r="AF22" s="8"/>
      <c r="AG22" s="8"/>
      <c r="AH22" s="9"/>
    </row>
    <row r="23" spans="1:34" x14ac:dyDescent="0.2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24"/>
      <c r="Y23" s="24"/>
      <c r="Z23" s="24"/>
      <c r="AA23" s="24"/>
      <c r="AB23" s="24"/>
      <c r="AC23" s="24"/>
      <c r="AD23" s="24"/>
      <c r="AE23" s="5"/>
      <c r="AF23" s="5"/>
      <c r="AG23" s="5"/>
    </row>
    <row r="24" spans="1:34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24"/>
      <c r="Y24" s="24"/>
      <c r="Z24" s="24"/>
      <c r="AA24" s="24"/>
      <c r="AB24" s="24"/>
      <c r="AC24" s="24"/>
      <c r="AD24" s="24"/>
      <c r="AE24" s="5"/>
      <c r="AF24" s="5"/>
      <c r="AG24" s="5"/>
    </row>
    <row r="25" spans="1:34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24"/>
      <c r="Y25" s="24"/>
      <c r="Z25" s="24"/>
      <c r="AA25" s="24"/>
      <c r="AB25" s="24"/>
      <c r="AC25" s="24"/>
      <c r="AD25" s="24"/>
      <c r="AE25" s="5"/>
      <c r="AF25" s="5"/>
      <c r="AG25" s="5"/>
    </row>
    <row r="26" spans="1:34" x14ac:dyDescent="0.25">
      <c r="A26" s="5"/>
      <c r="B26" s="5"/>
      <c r="C26" s="5"/>
      <c r="D26" s="5"/>
      <c r="E26" s="5"/>
      <c r="F26" s="5"/>
      <c r="G26" s="5"/>
      <c r="H26" s="5"/>
      <c r="I26" s="5"/>
      <c r="J26" s="33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24"/>
      <c r="Y26" s="24"/>
      <c r="Z26" s="24"/>
      <c r="AA26" s="24"/>
      <c r="AB26" s="24"/>
      <c r="AC26" s="24"/>
      <c r="AD26" s="24"/>
      <c r="AE26" s="5"/>
      <c r="AF26" s="5"/>
      <c r="AG26" s="5"/>
    </row>
    <row r="27" spans="1:34" x14ac:dyDescent="0.2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24"/>
      <c r="Y27" s="24"/>
      <c r="Z27" s="24"/>
      <c r="AA27" s="24"/>
      <c r="AB27" s="24"/>
      <c r="AC27" s="24"/>
      <c r="AD27" s="24"/>
      <c r="AE27" s="5"/>
      <c r="AF27" s="5"/>
      <c r="AG27" s="5"/>
    </row>
    <row r="28" spans="1:34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24"/>
      <c r="Y28" s="24"/>
      <c r="Z28" s="24"/>
      <c r="AA28" s="24"/>
      <c r="AB28" s="24"/>
      <c r="AC28" s="24"/>
      <c r="AD28" s="24"/>
      <c r="AE28" s="5"/>
      <c r="AF28" s="5"/>
      <c r="AG28" s="5"/>
    </row>
    <row r="29" spans="1:34" x14ac:dyDescent="0.2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24"/>
      <c r="Y29" s="24"/>
      <c r="Z29" s="24"/>
      <c r="AA29" s="24"/>
      <c r="AB29" s="24"/>
      <c r="AC29" s="24"/>
      <c r="AD29" s="24"/>
      <c r="AE29" s="5"/>
      <c r="AF29" s="5"/>
      <c r="AG29" s="5"/>
    </row>
    <row r="30" spans="1:34" x14ac:dyDescent="0.2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24"/>
      <c r="Y30" s="24"/>
      <c r="Z30" s="24"/>
      <c r="AA30" s="24"/>
      <c r="AB30" s="24"/>
      <c r="AC30" s="24"/>
      <c r="AD30" s="24"/>
      <c r="AE30" s="5"/>
      <c r="AF30" s="5"/>
      <c r="AG30" s="5"/>
    </row>
    <row r="31" spans="1:34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24"/>
      <c r="Y31" s="24"/>
      <c r="Z31" s="24"/>
      <c r="AA31" s="24"/>
      <c r="AB31" s="24"/>
      <c r="AC31" s="24"/>
      <c r="AD31" s="24"/>
      <c r="AE31" s="5"/>
      <c r="AF31" s="5"/>
      <c r="AG31" s="5"/>
    </row>
  </sheetData>
  <mergeCells count="47">
    <mergeCell ref="G1:J1"/>
    <mergeCell ref="X1:Y1"/>
    <mergeCell ref="Z1:AD1"/>
    <mergeCell ref="E3:F3"/>
    <mergeCell ref="H3:I3"/>
    <mergeCell ref="K1:N1"/>
    <mergeCell ref="B1:F1"/>
    <mergeCell ref="R1:W1"/>
    <mergeCell ref="O1:Q1"/>
    <mergeCell ref="E4:F4"/>
    <mergeCell ref="H4:I4"/>
    <mergeCell ref="E2:F2"/>
    <mergeCell ref="H2:I2"/>
    <mergeCell ref="E7:F7"/>
    <mergeCell ref="H7:I7"/>
    <mergeCell ref="E5:F5"/>
    <mergeCell ref="H5:I5"/>
    <mergeCell ref="E6:F6"/>
    <mergeCell ref="H6:I6"/>
    <mergeCell ref="H11:I11"/>
    <mergeCell ref="E12:F12"/>
    <mergeCell ref="H12:I12"/>
    <mergeCell ref="E8:F8"/>
    <mergeCell ref="H8:I8"/>
    <mergeCell ref="E10:F10"/>
    <mergeCell ref="H10:I10"/>
    <mergeCell ref="E9:F9"/>
    <mergeCell ref="E11:F11"/>
    <mergeCell ref="E13:F13"/>
    <mergeCell ref="H13:I13"/>
    <mergeCell ref="E14:F14"/>
    <mergeCell ref="E17:F17"/>
    <mergeCell ref="H17:I17"/>
    <mergeCell ref="E18:F18"/>
    <mergeCell ref="H18:I18"/>
    <mergeCell ref="E15:F15"/>
    <mergeCell ref="H15:I15"/>
    <mergeCell ref="E16:F16"/>
    <mergeCell ref="H16:I16"/>
    <mergeCell ref="E21:F21"/>
    <mergeCell ref="H21:I21"/>
    <mergeCell ref="E22:F22"/>
    <mergeCell ref="H22:I22"/>
    <mergeCell ref="E19:F19"/>
    <mergeCell ref="H19:I19"/>
    <mergeCell ref="E20:F20"/>
    <mergeCell ref="H20:I2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91"/>
  <sheetViews>
    <sheetView topLeftCell="C58" workbookViewId="0">
      <selection activeCell="H82" sqref="H82"/>
    </sheetView>
  </sheetViews>
  <sheetFormatPr baseColWidth="10" defaultRowHeight="15" x14ac:dyDescent="0.25"/>
  <cols>
    <col min="2" max="2" width="16.140625" customWidth="1"/>
    <col min="3" max="3" width="18.85546875" customWidth="1"/>
    <col min="4" max="4" width="17.140625" customWidth="1"/>
    <col min="5" max="5" width="33" customWidth="1"/>
    <col min="6" max="6" width="16.28515625" customWidth="1"/>
    <col min="8" max="8" width="16.28515625" customWidth="1"/>
    <col min="9" max="9" width="26.140625" customWidth="1"/>
  </cols>
  <sheetData>
    <row r="3" spans="2:5" x14ac:dyDescent="0.25">
      <c r="B3" s="49" t="s">
        <v>55</v>
      </c>
      <c r="C3" s="20" t="s">
        <v>112</v>
      </c>
      <c r="D3" s="20" t="s">
        <v>113</v>
      </c>
    </row>
    <row r="4" spans="2:5" x14ac:dyDescent="0.25">
      <c r="B4" s="49"/>
      <c r="C4" s="20">
        <v>14</v>
      </c>
      <c r="D4" s="20">
        <v>5</v>
      </c>
    </row>
    <row r="15" spans="2:5" x14ac:dyDescent="0.25">
      <c r="C15" s="50" t="s">
        <v>1</v>
      </c>
      <c r="D15" s="50"/>
      <c r="E15" s="50"/>
    </row>
    <row r="16" spans="2:5" x14ac:dyDescent="0.25">
      <c r="C16" s="26" t="s">
        <v>56</v>
      </c>
      <c r="D16" s="26" t="s">
        <v>57</v>
      </c>
      <c r="E16" s="26" t="s">
        <v>58</v>
      </c>
    </row>
    <row r="17" spans="3:8" x14ac:dyDescent="0.25">
      <c r="C17" s="26">
        <v>2</v>
      </c>
      <c r="D17" s="26">
        <v>17</v>
      </c>
      <c r="E17" s="26"/>
    </row>
    <row r="24" spans="3:8" x14ac:dyDescent="0.25">
      <c r="C24" s="51" t="s">
        <v>62</v>
      </c>
      <c r="D24" s="51"/>
      <c r="E24" s="51"/>
      <c r="F24" s="51"/>
    </row>
    <row r="25" spans="3:8" ht="48" customHeight="1" x14ac:dyDescent="0.25">
      <c r="C25" s="27" t="s">
        <v>63</v>
      </c>
      <c r="D25" s="27" t="s">
        <v>64</v>
      </c>
      <c r="E25" s="27" t="s">
        <v>65</v>
      </c>
      <c r="F25" s="27"/>
    </row>
    <row r="26" spans="3:8" x14ac:dyDescent="0.25">
      <c r="C26" s="19">
        <v>5</v>
      </c>
      <c r="D26" s="19">
        <v>11</v>
      </c>
      <c r="E26" s="19">
        <v>3</v>
      </c>
      <c r="F26" s="19"/>
    </row>
    <row r="29" spans="3:8" x14ac:dyDescent="0.25">
      <c r="D29" s="52" t="s">
        <v>66</v>
      </c>
      <c r="E29" s="52"/>
      <c r="F29" s="52"/>
      <c r="G29" s="52"/>
      <c r="H29" s="52"/>
    </row>
    <row r="30" spans="3:8" x14ac:dyDescent="0.25">
      <c r="D30" s="20" t="s">
        <v>107</v>
      </c>
      <c r="E30" s="20" t="s">
        <v>108</v>
      </c>
      <c r="F30" s="20" t="s">
        <v>109</v>
      </c>
      <c r="G30" s="20" t="s">
        <v>110</v>
      </c>
      <c r="H30" s="25"/>
    </row>
    <row r="31" spans="3:8" x14ac:dyDescent="0.25">
      <c r="D31" s="20">
        <v>4</v>
      </c>
      <c r="E31" s="20">
        <v>7</v>
      </c>
      <c r="F31" s="20">
        <v>4</v>
      </c>
      <c r="G31" s="20">
        <v>4</v>
      </c>
      <c r="H31" s="25">
        <f>SUM(D31:G31)</f>
        <v>19</v>
      </c>
    </row>
    <row r="36" spans="5:10" x14ac:dyDescent="0.25">
      <c r="E36" s="53" t="s">
        <v>67</v>
      </c>
      <c r="F36" s="53"/>
      <c r="G36" s="53"/>
    </row>
    <row r="37" spans="5:10" x14ac:dyDescent="0.25">
      <c r="E37" s="20" t="s">
        <v>69</v>
      </c>
      <c r="F37" s="20" t="s">
        <v>70</v>
      </c>
      <c r="G37" s="20" t="s">
        <v>68</v>
      </c>
    </row>
    <row r="38" spans="5:10" x14ac:dyDescent="0.25">
      <c r="E38" s="20">
        <v>12</v>
      </c>
      <c r="F38" s="20">
        <v>7</v>
      </c>
      <c r="G38" s="20">
        <v>9</v>
      </c>
    </row>
    <row r="48" spans="5:10" x14ac:dyDescent="0.25">
      <c r="E48" s="54" t="s">
        <v>71</v>
      </c>
      <c r="F48" s="55"/>
      <c r="G48" s="55"/>
      <c r="H48" s="55"/>
      <c r="I48" s="55"/>
      <c r="J48" s="55"/>
    </row>
    <row r="49" spans="5:11" ht="45" x14ac:dyDescent="0.25">
      <c r="E49" s="20"/>
      <c r="F49" s="34" t="s">
        <v>114</v>
      </c>
      <c r="G49" s="35" t="s">
        <v>115</v>
      </c>
      <c r="H49" s="35" t="s">
        <v>116</v>
      </c>
      <c r="I49" s="35" t="s">
        <v>117</v>
      </c>
      <c r="J49" s="29"/>
      <c r="K49" s="28"/>
    </row>
    <row r="50" spans="5:11" x14ac:dyDescent="0.25">
      <c r="E50" s="20"/>
      <c r="F50" s="20">
        <v>6</v>
      </c>
      <c r="G50" s="20">
        <v>5</v>
      </c>
      <c r="H50" s="20">
        <v>4</v>
      </c>
      <c r="I50" s="20">
        <v>4</v>
      </c>
      <c r="J50" s="20"/>
    </row>
    <row r="70" spans="4:10" x14ac:dyDescent="0.25">
      <c r="D70" s="43" t="s">
        <v>24</v>
      </c>
      <c r="E70" s="43"/>
      <c r="F70" s="43"/>
      <c r="G70" s="43"/>
      <c r="H70" s="43"/>
      <c r="I70" s="43"/>
    </row>
    <row r="71" spans="4:10" ht="30" x14ac:dyDescent="0.25">
      <c r="D71" s="30" t="s">
        <v>79</v>
      </c>
      <c r="E71" s="20" t="s">
        <v>72</v>
      </c>
      <c r="F71" s="20" t="s">
        <v>76</v>
      </c>
      <c r="G71" s="20" t="s">
        <v>75</v>
      </c>
      <c r="H71" s="30" t="s">
        <v>73</v>
      </c>
      <c r="I71" s="20" t="s">
        <v>74</v>
      </c>
    </row>
    <row r="72" spans="4:10" x14ac:dyDescent="0.25">
      <c r="D72" s="20">
        <v>10.5</v>
      </c>
      <c r="E72" s="25">
        <v>42.3</v>
      </c>
      <c r="F72" s="25">
        <v>10.5</v>
      </c>
      <c r="G72" s="25">
        <v>10.5</v>
      </c>
      <c r="H72" s="25">
        <v>10.5</v>
      </c>
      <c r="I72" s="20">
        <v>15.7</v>
      </c>
      <c r="J72">
        <f>SUM(D72:I72)</f>
        <v>100</v>
      </c>
    </row>
    <row r="73" spans="4:10" x14ac:dyDescent="0.25">
      <c r="D73">
        <v>2</v>
      </c>
      <c r="E73">
        <v>8</v>
      </c>
      <c r="F73">
        <v>2</v>
      </c>
      <c r="G73">
        <v>2</v>
      </c>
      <c r="H73">
        <v>2</v>
      </c>
      <c r="I73">
        <v>3</v>
      </c>
    </row>
    <row r="76" spans="4:10" x14ac:dyDescent="0.25">
      <c r="E76" s="44" t="s">
        <v>61</v>
      </c>
      <c r="F76" s="45"/>
    </row>
    <row r="77" spans="4:10" x14ac:dyDescent="0.25">
      <c r="E77" s="20" t="s">
        <v>111</v>
      </c>
      <c r="F77" s="20" t="s">
        <v>80</v>
      </c>
    </row>
    <row r="78" spans="4:10" x14ac:dyDescent="0.25">
      <c r="E78" s="20">
        <v>14</v>
      </c>
      <c r="F78" s="20">
        <v>5</v>
      </c>
    </row>
    <row r="79" spans="4:10" x14ac:dyDescent="0.25">
      <c r="H79">
        <v>19</v>
      </c>
      <c r="I79">
        <v>100</v>
      </c>
    </row>
    <row r="80" spans="4:10" x14ac:dyDescent="0.25">
      <c r="H80">
        <v>8</v>
      </c>
      <c r="I80">
        <f>H80*I79/H79</f>
        <v>42.10526315789474</v>
      </c>
    </row>
    <row r="89" spans="4:9" x14ac:dyDescent="0.25">
      <c r="D89" s="46" t="s">
        <v>81</v>
      </c>
      <c r="E89" s="47"/>
      <c r="F89" s="47"/>
      <c r="G89" s="47"/>
      <c r="H89" s="48"/>
    </row>
    <row r="90" spans="4:9" x14ac:dyDescent="0.25">
      <c r="D90" s="20" t="s">
        <v>82</v>
      </c>
      <c r="E90" s="20" t="s">
        <v>74</v>
      </c>
      <c r="F90" s="20" t="s">
        <v>76</v>
      </c>
      <c r="G90" s="20" t="s">
        <v>83</v>
      </c>
      <c r="H90" s="20"/>
      <c r="I90" s="20"/>
    </row>
    <row r="91" spans="4:9" x14ac:dyDescent="0.25">
      <c r="D91" s="20">
        <v>2</v>
      </c>
      <c r="E91" s="20">
        <v>1</v>
      </c>
      <c r="F91" s="20">
        <v>0</v>
      </c>
      <c r="G91" s="20">
        <v>15</v>
      </c>
      <c r="H91" s="20"/>
      <c r="I91" s="20"/>
    </row>
  </sheetData>
  <mergeCells count="9">
    <mergeCell ref="D70:I70"/>
    <mergeCell ref="E76:F76"/>
    <mergeCell ref="D89:H89"/>
    <mergeCell ref="B3:B4"/>
    <mergeCell ref="C15:E15"/>
    <mergeCell ref="C24:F24"/>
    <mergeCell ref="D29:H29"/>
    <mergeCell ref="E36:G36"/>
    <mergeCell ref="E48:J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DESCRIP. DEMOGRAFIC</vt:lpstr>
      <vt:lpstr>DESCRIP SOCIODEMOGRAFICA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Serrano</dc:creator>
  <cp:lastModifiedBy>María Serrano</cp:lastModifiedBy>
  <dcterms:created xsi:type="dcterms:W3CDTF">2015-03-01T04:54:12Z</dcterms:created>
  <dcterms:modified xsi:type="dcterms:W3CDTF">2015-04-01T07:41:03Z</dcterms:modified>
</cp:coreProperties>
</file>